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0445" windowHeight="1122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17'!$A$1:$N$32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H7" i="6" l="1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J28" i="2" s="1"/>
  <c r="I28" i="2"/>
  <c r="F29" i="2"/>
  <c r="J29" i="2" s="1"/>
  <c r="I29" i="2"/>
  <c r="F30" i="2"/>
  <c r="J30" i="2" s="1"/>
  <c r="I30" i="2"/>
  <c r="L28" i="2" l="1"/>
  <c r="L29" i="2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L7" i="6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F7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8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G9" i="1"/>
  <c r="K9" i="1" s="1"/>
  <c r="J8" i="1"/>
  <c r="K8" i="1"/>
  <c r="J7" i="1"/>
  <c r="K7" i="1"/>
  <c r="K2" i="1" l="1"/>
  <c r="J2" i="1"/>
  <c r="I2" i="3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8" i="1"/>
  <c r="M8" i="1"/>
  <c r="L10" i="1"/>
  <c r="M10" i="1"/>
  <c r="L12" i="1"/>
  <c r="M12" i="1"/>
  <c r="L14" i="1"/>
  <c r="M14" i="1"/>
  <c r="L16" i="1"/>
  <c r="M16" i="1"/>
  <c r="L18" i="1"/>
  <c r="M18" i="1"/>
  <c r="L20" i="1"/>
  <c r="M20" i="1"/>
  <c r="M23" i="1"/>
  <c r="L23" i="1"/>
  <c r="M9" i="1"/>
  <c r="L9" i="1"/>
  <c r="M11" i="1"/>
  <c r="L11" i="1"/>
  <c r="M13" i="1"/>
  <c r="L13" i="1"/>
  <c r="M15" i="1"/>
  <c r="L15" i="1"/>
  <c r="M17" i="1"/>
  <c r="L17" i="1"/>
  <c r="M19" i="1"/>
  <c r="L19" i="1"/>
  <c r="M21" i="1"/>
  <c r="L21" i="1"/>
  <c r="L22" i="1"/>
  <c r="M22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<sst xmlns="http://schemas.openxmlformats.org/spreadsheetml/2006/main" count="143" uniqueCount="53">
  <si>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</si>
  <si>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</si>
  <si>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</si>
  <si>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</si>
  <si>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</si>
  <si>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</si>
  <si>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</si>
  <si>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</si>
  <si>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</si>
  <si>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</si>
  <si>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</si>
  <si>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</si>
  <si>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</si>
  <si>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</si>
  <si>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</si>
  <si>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</si>
  <si>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</si>
  <si>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</si>
  <si>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</si>
  <si>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</si>
  <si>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</si>
  <si>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</si>
  <si>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</si>
  <si>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</si>
  <si>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</si>
  <si>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</si>
  <si>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</si>
  <si>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</si>
  <si>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</si>
  <si>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</si>
  <si>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</si>
  <si>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</si>
  <si>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</si>
  <si>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</si>
  <si>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</si>
  <si>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</si>
  <si>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</si>
  <si>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</si>
  <si>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</si>
  <si>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</si>
  <si>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</si>
  <si>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</si>
  <si>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</si>
  <si>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</si>
  <si>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</si>
  <si>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</si>
  <si>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RELS</t>
  </si>
  <si>
    <t>We added an additional section of RELS 1 to our discipline plan, consistent with last year.  L ast year it was added on after our discipline plan was complete at the urging of our dean and enrollment management.  All 3 sections of RELS 1 filled very well, and so we will offer 3 sections again this year.</t>
  </si>
  <si>
    <t xml:space="preserve">RELS </t>
  </si>
  <si>
    <t>We added an additional section of RELS 1 to our discipline plan.  Last year we offered 3 sections and they all filled well.  This year we are adding one more so that the fal and spring semesters are more balanced.</t>
  </si>
  <si>
    <t>In spring 2017 we will be offering 5 RELS 1 courses.  But only 3 were offered in Fall 2016.  To even out the semesters, we will be offering 4 in the fall and 4 in the spring for 2017-18.</t>
  </si>
  <si>
    <t>Spring 18</t>
  </si>
  <si>
    <t>F/S/Su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</si>
</sst>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28</xdr:row>
          <xdr:rowOff>161925</xdr:rowOff>
        </xdr:from>
        <xdr:to>
          <xdr:col>8</xdr:col>
          <xdr:colOff>666750</xdr:colOff>
          <xdr:row>29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30</xdr:row>
          <xdr:rowOff>200025</xdr:rowOff>
        </xdr:from>
        <xdr:to>
          <xdr:col>9</xdr:col>
          <xdr:colOff>600075</xdr:colOff>
          <xdr:row>31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28</xdr:row>
          <xdr:rowOff>161925</xdr:rowOff>
        </xdr:from>
        <xdr:to>
          <xdr:col>9</xdr:col>
          <xdr:colOff>676275</xdr:colOff>
          <xdr:row>29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30</xdr:row>
          <xdr:rowOff>190500</xdr:rowOff>
        </xdr:from>
        <xdr:to>
          <xdr:col>8</xdr:col>
          <xdr:colOff>819150</xdr:colOff>
          <xdr:row>31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90" zoomScaleNormal="90" workbookViewId="0">
      <pane ySplit="6" topLeftCell="A7" activePane="bottomLeft" state="frozen"/>
      <selection activeCell="C15" sqref="C15"/>
      <selection pane="bottomLeft" activeCell="C15" sqref="C15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4.710937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RELS</v>
      </c>
      <c r="G2" s="108"/>
      <c r="H2" s="108"/>
      <c r="I2" s="19">
        <f>'2017-18 Summary'!C2</f>
        <v>2.6</v>
      </c>
      <c r="J2" s="8">
        <f>SUM(J7:J23)</f>
        <v>0.4</v>
      </c>
      <c r="K2" s="8">
        <f>SUM(K7:K23)</f>
        <v>264</v>
      </c>
      <c r="L2" s="8">
        <f>SUM(L7:L23)</f>
        <v>8.8000000000000007</v>
      </c>
      <c r="M2" s="60">
        <f>K2/J2</f>
        <v>660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1</v>
      </c>
      <c r="C7" s="33" t="s">
        <v>36</v>
      </c>
      <c r="D7" s="33">
        <v>44</v>
      </c>
      <c r="E7" s="65">
        <v>44</v>
      </c>
      <c r="F7" s="33">
        <v>2</v>
      </c>
      <c r="G7" s="66">
        <f>F7*E7</f>
        <v>88</v>
      </c>
      <c r="H7" s="34">
        <v>3</v>
      </c>
      <c r="I7" s="67">
        <v>3</v>
      </c>
      <c r="J7" s="52">
        <f t="shared" ref="J7:J23" si="0">I7*F7/15</f>
        <v>0.4</v>
      </c>
      <c r="K7" s="51">
        <f>G7*H7</f>
        <v>264</v>
      </c>
      <c r="L7" s="53">
        <f>K7/30</f>
        <v>8.8000000000000007</v>
      </c>
      <c r="M7" s="52">
        <f t="shared" ref="M7:M23" si="1">K7/J7</f>
        <v>660</v>
      </c>
      <c r="N7" s="84"/>
    </row>
    <row r="8" spans="1:14" ht="15.75" customHeight="1" x14ac:dyDescent="0.25">
      <c r="A8" s="35"/>
      <c r="B8" s="35"/>
      <c r="C8" s="35"/>
      <c r="D8" s="35"/>
      <c r="E8" s="35"/>
      <c r="F8" s="35"/>
      <c r="G8" s="66">
        <f t="shared" ref="G8" si="2">E8*F8</f>
        <v>0</v>
      </c>
      <c r="H8" s="7"/>
      <c r="I8" s="7"/>
      <c r="J8" s="52">
        <f t="shared" si="0"/>
        <v>0</v>
      </c>
      <c r="K8" s="51">
        <f t="shared" ref="K8:K23" si="3">(G8*H8)</f>
        <v>0</v>
      </c>
      <c r="L8" s="53">
        <f t="shared" ref="L8:L23" si="4">K8/30</f>
        <v>0</v>
      </c>
      <c r="M8" s="52" t="e">
        <f t="shared" si="1"/>
        <v>#DIV/0!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51">
        <f t="shared" ref="G9:G23" si="5">E9*F9</f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si="5"/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6"/>
      <c r="B23" s="6"/>
      <c r="C23" s="6"/>
      <c r="D23" s="6"/>
      <c r="E23" s="6"/>
      <c r="F23" s="6"/>
      <c r="G23" s="51">
        <f t="shared" si="5"/>
        <v>0</v>
      </c>
      <c r="H23" s="6"/>
      <c r="I23" s="6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8.75" customHeight="1" x14ac:dyDescent="0.25">
      <c r="A24" s="86" t="s">
        <v>16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</row>
    <row r="25" spans="1:14" ht="88.5" customHeight="1" x14ac:dyDescent="0.25">
      <c r="A25" s="89" t="s">
        <v>47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1"/>
    </row>
    <row r="26" spans="1:14" x14ac:dyDescent="0.2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</row>
    <row r="27" spans="1:14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8"/>
    </row>
    <row r="28" spans="1:14" ht="15.75" thickBot="1" x14ac:dyDescent="0.3">
      <c r="A28" s="2" t="s">
        <v>17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4" ht="30" customHeight="1" thickTop="1" x14ac:dyDescent="0.25">
      <c r="A29" s="3" t="s">
        <v>18</v>
      </c>
      <c r="B29" s="95" t="s">
        <v>19</v>
      </c>
      <c r="C29" s="95"/>
      <c r="D29" s="96"/>
      <c r="E29" s="96"/>
      <c r="F29" s="96"/>
      <c r="G29" s="96"/>
      <c r="H29" s="96"/>
      <c r="I29" s="97"/>
      <c r="J29" s="98"/>
      <c r="K29" s="37"/>
      <c r="L29" s="38"/>
      <c r="M29" s="38"/>
    </row>
    <row r="30" spans="1:14" x14ac:dyDescent="0.25">
      <c r="A30" s="3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8"/>
    </row>
    <row r="31" spans="1:14" ht="32.25" customHeight="1" x14ac:dyDescent="0.25">
      <c r="A31" s="3" t="s">
        <v>20</v>
      </c>
      <c r="B31" s="99" t="s">
        <v>21</v>
      </c>
      <c r="C31" s="99"/>
      <c r="D31" s="100"/>
      <c r="E31" s="100"/>
      <c r="F31" s="100"/>
      <c r="G31" s="100"/>
      <c r="H31" s="100"/>
      <c r="I31" s="101"/>
      <c r="J31" s="102"/>
      <c r="K31" s="38"/>
      <c r="L31" s="38"/>
      <c r="M31" s="38"/>
    </row>
    <row r="32" spans="1:14" x14ac:dyDescent="0.25">
      <c r="J32" s="39"/>
    </row>
  </sheetData>
  <sheetProtection formatCells="0" insertRows="0" deleteRows="0"/>
  <mergeCells count="11">
    <mergeCell ref="B31:H31"/>
    <mergeCell ref="I31:J31"/>
    <mergeCell ref="G3:I3"/>
    <mergeCell ref="F1:H1"/>
    <mergeCell ref="F2:H2"/>
    <mergeCell ref="A3:E3"/>
    <mergeCell ref="N7:N23"/>
    <mergeCell ref="A24:N24"/>
    <mergeCell ref="A25:N26"/>
    <mergeCell ref="B29:H29"/>
    <mergeCell ref="I29:J29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>
      <formula1>$N$2:$N$5</formula1>
    </dataValidation>
  </dataValidations>
  <pageMargins left="0.2" right="0.2" top="0.65" bottom="0.5" header="0.45" footer="0.32"/>
  <pageSetup scale="67" fitToHeight="2" orientation="landscape" r:id="rId1"/>
  <headerFooter>
    <oddHeader>&amp;C&amp;"-,Bold"&amp;12RELS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28</xdr:row>
                    <xdr:rowOff>161925</xdr:rowOff>
                  </from>
                  <to>
                    <xdr:col>8</xdr:col>
                    <xdr:colOff>666750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30</xdr:row>
                    <xdr:rowOff>200025</xdr:rowOff>
                  </from>
                  <to>
                    <xdr:col>9</xdr:col>
                    <xdr:colOff>600075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28</xdr:row>
                    <xdr:rowOff>161925</xdr:rowOff>
                  </from>
                  <to>
                    <xdr:col>9</xdr:col>
                    <xdr:colOff>676275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30</xdr:row>
                    <xdr:rowOff>190500</xdr:rowOff>
                  </from>
                  <to>
                    <xdr:col>8</xdr:col>
                    <xdr:colOff>819150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C15" sqref="C15"/>
      <selection pane="bottomLeft" activeCell="C15" sqref="C15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RELS</v>
      </c>
      <c r="F2" s="111"/>
      <c r="G2" s="111"/>
      <c r="H2" s="19">
        <f>'2017-18 Summary'!C2</f>
        <v>2.6</v>
      </c>
      <c r="I2" s="8">
        <f>SUM(I6:I43)</f>
        <v>1.2</v>
      </c>
      <c r="J2" s="9">
        <f>SUM(J6:J43)</f>
        <v>810</v>
      </c>
      <c r="K2" s="10">
        <f>SUM(K6:K43)</f>
        <v>27</v>
      </c>
      <c r="L2" s="10">
        <f>J2/I2</f>
        <v>675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5</v>
      </c>
      <c r="F6" s="66">
        <f t="shared" ref="F6:F43" si="0">D6*E6</f>
        <v>225</v>
      </c>
      <c r="G6" s="34">
        <v>3</v>
      </c>
      <c r="H6" s="67">
        <v>3</v>
      </c>
      <c r="I6" s="52">
        <f t="shared" ref="I6:I43" si="1">H6*E6/15</f>
        <v>1</v>
      </c>
      <c r="J6" s="51">
        <f t="shared" ref="J6:J43" si="2">(F6*G6)</f>
        <v>675</v>
      </c>
      <c r="K6" s="53">
        <f>J6/30</f>
        <v>22.5</v>
      </c>
      <c r="L6" s="52">
        <f t="shared" ref="L6:L43" si="3">J6/I6</f>
        <v>675</v>
      </c>
      <c r="M6" s="84"/>
    </row>
    <row r="7" spans="1:13" ht="15.75" customHeight="1" x14ac:dyDescent="0.25">
      <c r="A7" s="33" t="s">
        <v>46</v>
      </c>
      <c r="B7" s="33">
        <v>3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3</v>
      </c>
      <c r="H7" s="67">
        <v>3</v>
      </c>
      <c r="I7" s="52">
        <f t="shared" si="1"/>
        <v>0.2</v>
      </c>
      <c r="J7" s="51">
        <f t="shared" si="2"/>
        <v>135</v>
      </c>
      <c r="K7" s="53">
        <f t="shared" ref="K7:K43" si="4">J7/30</f>
        <v>4.5</v>
      </c>
      <c r="L7" s="52">
        <f t="shared" si="3"/>
        <v>675</v>
      </c>
      <c r="M7" s="85"/>
    </row>
    <row r="8" spans="1:13" ht="15.75" customHeight="1" x14ac:dyDescent="0.25">
      <c r="A8" s="33"/>
      <c r="B8" s="76"/>
      <c r="C8" s="33"/>
      <c r="D8" s="65"/>
      <c r="E8" s="33"/>
      <c r="F8" s="66"/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 t="s">
        <v>49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&amp;C&amp;"-,Bold"&amp;12RELS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C15" sqref="C15"/>
      <selection pane="bottomLeft" activeCell="C15" sqref="C15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RELS</v>
      </c>
      <c r="F2" s="111"/>
      <c r="G2" s="111"/>
      <c r="H2" s="19">
        <f>'2017-18 Summary'!C2</f>
        <v>2.6</v>
      </c>
      <c r="I2" s="8">
        <f>SUM(I6:I43)</f>
        <v>1</v>
      </c>
      <c r="J2" s="20">
        <f>SUM(J6:J43)</f>
        <v>675</v>
      </c>
      <c r="K2" s="21">
        <f>SUM(K6:K43)</f>
        <v>22.5</v>
      </c>
      <c r="L2" s="21">
        <f>J2/I2</f>
        <v>675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4</v>
      </c>
      <c r="F6" s="66">
        <f t="shared" ref="F6:F39" si="0">D6*E6</f>
        <v>180</v>
      </c>
      <c r="G6" s="34">
        <v>3</v>
      </c>
      <c r="H6" s="67">
        <v>3</v>
      </c>
      <c r="I6" s="52">
        <f t="shared" ref="I6:I39" si="1">H6*E6/15</f>
        <v>0.8</v>
      </c>
      <c r="J6" s="51">
        <f t="shared" ref="J6:J39" si="2">(F6*G6)</f>
        <v>540</v>
      </c>
      <c r="K6" s="53">
        <f>J6/30</f>
        <v>18</v>
      </c>
      <c r="L6" s="52">
        <f t="shared" ref="L6:L39" si="3">J6/I6</f>
        <v>675</v>
      </c>
      <c r="M6" s="84"/>
    </row>
    <row r="7" spans="1:13" ht="15.75" customHeight="1" x14ac:dyDescent="0.25">
      <c r="A7" s="33" t="s">
        <v>48</v>
      </c>
      <c r="B7" s="33">
        <v>11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3</v>
      </c>
      <c r="H7" s="67">
        <v>3</v>
      </c>
      <c r="I7" s="52">
        <f t="shared" si="1"/>
        <v>0.2</v>
      </c>
      <c r="J7" s="51">
        <f t="shared" si="2"/>
        <v>135</v>
      </c>
      <c r="K7" s="53">
        <f t="shared" ref="K7:K39" si="4">J7/30</f>
        <v>4.5</v>
      </c>
      <c r="L7" s="52">
        <f t="shared" si="3"/>
        <v>675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 t="s">
        <v>50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&amp;C&amp;"-,Bold"&amp;12RELS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C15" sqref="C15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2.6</v>
      </c>
      <c r="D2" s="8">
        <f>SUM('Summer 17'!J2,'Fall 17'!I2,'Spring 18'!I2)</f>
        <v>2.6</v>
      </c>
      <c r="E2" s="8">
        <f>SUM('Summer 17'!K2,'Fall 17'!J2,'Spring 18'!J2)</f>
        <v>1749</v>
      </c>
      <c r="F2" s="8">
        <f>SUM('Summer 17'!L2,'Fall 17'!K2,'Spring 18'!K2)</f>
        <v>58.3</v>
      </c>
      <c r="G2" s="10">
        <f>E2/D2</f>
        <v>672.69230769230762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&amp;C&amp;"-,Bold"&amp;12RELS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J7" sqref="J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RELS</v>
      </c>
      <c r="H2" s="127"/>
      <c r="I2" s="127"/>
      <c r="J2" s="19"/>
      <c r="K2" s="8">
        <f>SUM(K7:K15)</f>
        <v>0.2</v>
      </c>
      <c r="L2" s="8">
        <f>SUM(L7:L15)</f>
        <v>132</v>
      </c>
      <c r="M2" s="8">
        <f>SUM(M7:M15)</f>
        <v>4.4000000000000004</v>
      </c>
      <c r="N2" s="21">
        <f>L2/K2</f>
        <v>660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-0.20000000000000007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51</v>
      </c>
      <c r="B7" s="76" t="s">
        <v>48</v>
      </c>
      <c r="C7" s="33">
        <v>1</v>
      </c>
      <c r="D7" s="33" t="s">
        <v>52</v>
      </c>
      <c r="E7" s="33">
        <v>44</v>
      </c>
      <c r="F7" s="65">
        <v>44</v>
      </c>
      <c r="G7" s="33">
        <v>1</v>
      </c>
      <c r="H7" s="66">
        <f>G7*F7</f>
        <v>44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132</v>
      </c>
      <c r="M7" s="53">
        <f>L7/30</f>
        <v>4.4000000000000004</v>
      </c>
      <c r="N7" s="52">
        <f t="shared" ref="N7:N15" si="1">L7/K7</f>
        <v>660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2017-02-13T23:22:25Z</cp:lastPrinted>
  <dcterms:created xsi:type="dcterms:W3CDTF">2013-10-25T01:46:28Z</dcterms:created>
  <dcterms:modified xsi:type="dcterms:W3CDTF">2017-02-13T23:23:05Z</dcterms:modified>
</cp:coreProperties>
</file>